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82811614-A9D3-4493-B707-7CE219C5ECE9}" xr6:coauthVersionLast="47" xr6:coauthVersionMax="47" xr10:uidLastSave="{00000000-0000-0000-0000-000000000000}"/>
  <bookViews>
    <workbookView xWindow="28680" yWindow="-90" windowWidth="29040" windowHeight="17520" xr2:uid="{00000000-000D-0000-FFFF-FFFF00000000}"/>
  </bookViews>
  <sheets>
    <sheet name="Preisblat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5" l="1"/>
  <c r="G42" i="5"/>
  <c r="G36" i="5"/>
  <c r="G28" i="5"/>
  <c r="G13" i="5"/>
  <c r="G8" i="5"/>
  <c r="G7" i="5"/>
  <c r="G9" i="5" s="1"/>
  <c r="G41" i="5"/>
  <c r="G47" i="5"/>
  <c r="G35" i="5"/>
  <c r="G49" i="5" l="1"/>
  <c r="G43" i="5"/>
  <c r="G37" i="5"/>
  <c r="G12" i="5"/>
  <c r="G14" i="5" s="1"/>
  <c r="G27" i="5"/>
  <c r="G29" i="5" l="1"/>
  <c r="G22" i="5"/>
  <c r="G23" i="5" l="1"/>
  <c r="G24" i="5" s="1"/>
</calcChain>
</file>

<file path=xl/sharedStrings.xml><?xml version="1.0" encoding="utf-8"?>
<sst xmlns="http://schemas.openxmlformats.org/spreadsheetml/2006/main" count="128" uniqueCount="59">
  <si>
    <t>Los</t>
  </si>
  <si>
    <t>Einheit</t>
  </si>
  <si>
    <t>Stück</t>
  </si>
  <si>
    <t>Menge</t>
  </si>
  <si>
    <t>Gesamtpreis</t>
  </si>
  <si>
    <t>Hinweis</t>
  </si>
  <si>
    <t>netto in €</t>
  </si>
  <si>
    <t>Normalposition</t>
  </si>
  <si>
    <t>Bedingungen</t>
  </si>
  <si>
    <t>Position</t>
  </si>
  <si>
    <r>
      <rPr>
        <b/>
        <sz val="12"/>
        <color rgb="FFFF0000"/>
        <rFont val="Arial"/>
        <family val="2"/>
      </rPr>
      <t>durchschnittlich</t>
    </r>
    <r>
      <rPr>
        <b/>
        <sz val="12"/>
        <color theme="1"/>
        <rFont val="Arial"/>
        <family val="2"/>
      </rPr>
      <t xml:space="preserve"> geschätze Menge in Stück </t>
    </r>
    <r>
      <rPr>
        <b/>
        <u/>
        <sz val="12"/>
        <color theme="1"/>
        <rFont val="Arial"/>
        <family val="2"/>
      </rPr>
      <t>p.a.</t>
    </r>
  </si>
  <si>
    <t>a) Die Erbringung der Leistung und Zahlung erfolgt auf Grundlage der in den Ausschreibungsunterlagen genannten Bedingungen.</t>
  </si>
  <si>
    <t>Preis pro Stück/Stunde</t>
  </si>
  <si>
    <t>Stunde</t>
  </si>
  <si>
    <t>Stundenverrechnungssatz für Sonderarbeiten.
In diesem Stundensatz sind alle Lohnnebenkosten, Fahrtkosten, Auslösungen, Überstundenzuschläge usw. enthalten</t>
  </si>
  <si>
    <t>1.1.1</t>
  </si>
  <si>
    <t>1.1.2</t>
  </si>
  <si>
    <t>1.2.1</t>
  </si>
  <si>
    <t>1.2.2</t>
  </si>
  <si>
    <t>2.1.1</t>
  </si>
  <si>
    <t>2.1.2</t>
  </si>
  <si>
    <t>2.2.1</t>
  </si>
  <si>
    <t>2.2.2</t>
  </si>
  <si>
    <t>Optionalposition</t>
  </si>
  <si>
    <t xml:space="preserve">b) Die Mengen und die entsprechende Verteilung der Mengen innerhalb eines Loses können je Jahr variieren. </t>
  </si>
  <si>
    <t>1.1</t>
  </si>
  <si>
    <t>1.2</t>
  </si>
  <si>
    <t>2.1</t>
  </si>
  <si>
    <t>Summe Hauptteil Los 1.1</t>
  </si>
  <si>
    <t>Summe Nebenteil Los 1.2</t>
  </si>
  <si>
    <t>Summe Hauptteil Los 2.1</t>
  </si>
  <si>
    <t>Summe Nebenteil Los 2.2</t>
  </si>
  <si>
    <t xml:space="preserve">c) Die in dieser Ausschreibung genannten Mengen sind geplante Mengen, welche sich ändern können. 
</t>
  </si>
  <si>
    <t>2.2</t>
  </si>
  <si>
    <t>Name (Unterschrift)</t>
  </si>
  <si>
    <t>Ort, Datum, Firma</t>
  </si>
  <si>
    <t>Preis- und Mengenblatt</t>
  </si>
  <si>
    <t>Stromzählerwechsel Stadtwerke Herne AG</t>
  </si>
  <si>
    <t xml:space="preserve">Zählerwechselung Drehstromzähler (Eintarif und Zweitarif) </t>
  </si>
  <si>
    <t>Gaszählerwechsel Stadtwerke Herne AG</t>
  </si>
  <si>
    <t>Beschreibung
Zählerart /-größe</t>
  </si>
  <si>
    <t>Wasserzählerwechsel Stadtwerke Witten AG</t>
  </si>
  <si>
    <t>Hauptteil (60%)</t>
  </si>
  <si>
    <t>Nebenteil (40%)</t>
  </si>
  <si>
    <t xml:space="preserve">Zählerwechselung Gaszähler (G2,5 / G4 / G6) Einrohranschluss </t>
  </si>
  <si>
    <r>
      <t xml:space="preserve">Höchstmenge über die Gesamtlaufzeit (inkl. Verlängerungsoptionen, </t>
    </r>
    <r>
      <rPr>
        <b/>
        <u/>
        <sz val="12"/>
        <rFont val="Arial"/>
        <family val="2"/>
      </rPr>
      <t>4 Jahre</t>
    </r>
    <r>
      <rPr>
        <b/>
        <sz val="12"/>
        <rFont val="Arial"/>
        <family val="2"/>
      </rPr>
      <t>)</t>
    </r>
  </si>
  <si>
    <t>Gaszählerwechsel Stadtwerke Witten AG</t>
  </si>
  <si>
    <t xml:space="preserve">Stromzählerwechsel Stadtwerke Witten AG </t>
  </si>
  <si>
    <t>Summe Los 4</t>
  </si>
  <si>
    <t>5.1</t>
  </si>
  <si>
    <t>5.2</t>
  </si>
  <si>
    <t>Summe Los 5</t>
  </si>
  <si>
    <t>Zählerwechselung Wasserzähler (Qn 2,5 / Q3=4)</t>
  </si>
  <si>
    <t>Summe Los 3</t>
  </si>
  <si>
    <t xml:space="preserve">Zählerwechselung Gaszähler (G4 / G6) Einrohranschluss </t>
  </si>
  <si>
    <t>3.1</t>
  </si>
  <si>
    <t>3.2</t>
  </si>
  <si>
    <t>4.1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</si>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</sst>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u/>
      <sz val="12"/>
      <color theme="1"/>
      <name val="Arial"/>
      <family val="2"/>
    </font>
    <font>
      <sz val="14"/>
      <color theme="1"/>
      <name val="Arial"/>
      <family val="2"/>
    </font>
    <font>
      <b/>
      <u/>
      <sz val="12"/>
      <name val="Arial"/>
      <family val="2"/>
    </font>
    <font>
      <sz val="8"/>
      <name val="Calibri"/>
      <family val="2"/>
      <scheme val="minor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Trellis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5" fillId="0" borderId="0" xfId="0" applyFont="1"/>
    <xf numFmtId="0" fontId="4" fillId="3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/>
    <xf numFmtId="0" fontId="4" fillId="0" borderId="7" xfId="0" applyFont="1" applyBorder="1"/>
    <xf numFmtId="0" fontId="5" fillId="0" borderId="7" xfId="0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4" fontId="5" fillId="0" borderId="0" xfId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5" xfId="1" applyNumberFormat="1" applyFont="1" applyFill="1" applyBorder="1" applyAlignment="1">
      <alignment horizontal="center" vertical="center"/>
    </xf>
    <xf numFmtId="44" fontId="1" fillId="0" borderId="9" xfId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3" borderId="0" xfId="0" applyFont="1" applyFill="1" applyBorder="1" applyAlignment="1"/>
    <xf numFmtId="0" fontId="4" fillId="3" borderId="0" xfId="0" applyFont="1" applyFill="1" applyBorder="1"/>
    <xf numFmtId="0" fontId="4" fillId="0" borderId="0" xfId="0" applyFont="1" applyBorder="1"/>
    <xf numFmtId="0" fontId="5" fillId="0" borderId="0" xfId="0" applyFont="1" applyBorder="1"/>
    <xf numFmtId="0" fontId="3" fillId="3" borderId="10" xfId="0" applyFont="1" applyFill="1" applyBorder="1"/>
    <xf numFmtId="0" fontId="7" fillId="0" borderId="10" xfId="0" applyFont="1" applyBorder="1"/>
    <xf numFmtId="0" fontId="5" fillId="0" borderId="10" xfId="0" applyFont="1" applyBorder="1"/>
    <xf numFmtId="0" fontId="4" fillId="0" borderId="10" xfId="0" applyFont="1" applyBorder="1"/>
    <xf numFmtId="0" fontId="4" fillId="0" borderId="1" xfId="0" applyFont="1" applyBorder="1" applyAlignment="1">
      <alignment horizontal="center" vertical="center"/>
    </xf>
    <xf numFmtId="44" fontId="5" fillId="5" borderId="8" xfId="1" applyFont="1" applyFill="1" applyBorder="1" applyAlignment="1">
      <alignment horizontal="center" vertical="center"/>
    </xf>
    <xf numFmtId="44" fontId="5" fillId="5" borderId="13" xfId="1" applyFont="1" applyFill="1" applyBorder="1" applyAlignment="1">
      <alignment horizontal="center" vertical="center"/>
    </xf>
    <xf numFmtId="44" fontId="5" fillId="5" borderId="14" xfId="1" applyFont="1" applyFill="1" applyBorder="1" applyAlignment="1">
      <alignment horizontal="center" vertical="center"/>
    </xf>
    <xf numFmtId="44" fontId="5" fillId="5" borderId="15" xfId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/>
    <xf numFmtId="0" fontId="1" fillId="0" borderId="1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3" fontId="1" fillId="0" borderId="6" xfId="1" applyNumberFormat="1" applyFont="1" applyFill="1" applyBorder="1" applyAlignment="1">
      <alignment vertical="center"/>
    </xf>
    <xf numFmtId="3" fontId="1" fillId="6" borderId="5" xfId="1" applyNumberFormat="1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horizontal="center" vertical="center" wrapText="1"/>
    </xf>
    <xf numFmtId="3" fontId="1" fillId="6" borderId="6" xfId="1" applyNumberFormat="1" applyFont="1" applyFill="1" applyBorder="1" applyAlignment="1">
      <alignment vertical="center"/>
    </xf>
    <xf numFmtId="164" fontId="3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4" fontId="5" fillId="4" borderId="1" xfId="1" applyFont="1" applyFill="1" applyBorder="1" applyAlignment="1" applyProtection="1">
      <alignment vertical="center"/>
      <protection locked="0"/>
    </xf>
    <xf numFmtId="0" fontId="4" fillId="4" borderId="0" xfId="0" applyFont="1" applyFill="1" applyBorder="1" applyAlignment="1" applyProtection="1">
      <protection locked="0"/>
    </xf>
    <xf numFmtId="0" fontId="4" fillId="4" borderId="10" xfId="0" applyFont="1" applyFill="1" applyBorder="1" applyAlignment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2079719</xdr:colOff>
      <xdr:row>7</xdr:row>
      <xdr:rowOff>426286</xdr:rowOff>
    </xdr:from>
    <xdr:ext cx="8446169" cy="1219436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C806AFB5-F47A-A5B0-66D8-29003EC37A10}"/>
            </a:ext>
          </a:extLst>
        </xdr:cNvPr>
        <xdr:cNvSpPr/>
      </xdr:nvSpPr>
      <xdr:spPr>
        <a:xfrm rot="19499281">
          <a:off x="4096778" y="2801933"/>
          <a:ext cx="8446169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7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Muster</a:t>
          </a:r>
        </a:p>
      </xdr:txBody>
    </xdr:sp>
    <xdr:clientData/>
  </xdr:oneCellAnchor>
  <xdr:oneCellAnchor>
    <xdr:from>
      <xdr:col>2</xdr:col>
      <xdr:colOff>2050676</xdr:colOff>
      <xdr:row>22</xdr:row>
      <xdr:rowOff>627533</xdr:rowOff>
    </xdr:from>
    <xdr:ext cx="8446169" cy="1219436"/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1ABF3BA4-FA6D-4B9F-A109-B64D9333A142}"/>
            </a:ext>
          </a:extLst>
        </xdr:cNvPr>
        <xdr:cNvSpPr/>
      </xdr:nvSpPr>
      <xdr:spPr>
        <a:xfrm rot="19499281">
          <a:off x="4067735" y="6869209"/>
          <a:ext cx="8446169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7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Muster</a:t>
          </a:r>
        </a:p>
      </xdr:txBody>
    </xdr:sp>
    <xdr:clientData/>
  </xdr:oneCellAnchor>
  <xdr:oneCellAnchor>
    <xdr:from>
      <xdr:col>2</xdr:col>
      <xdr:colOff>2196355</xdr:colOff>
      <xdr:row>37</xdr:row>
      <xdr:rowOff>33614</xdr:rowOff>
    </xdr:from>
    <xdr:ext cx="8446169" cy="1219436"/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5AFCB513-58A7-4134-A304-7DE0F9339F79}"/>
            </a:ext>
          </a:extLst>
        </xdr:cNvPr>
        <xdr:cNvSpPr/>
      </xdr:nvSpPr>
      <xdr:spPr>
        <a:xfrm rot="19499281">
          <a:off x="4213414" y="10936938"/>
          <a:ext cx="8446169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200" b="1" i="0" u="none" strike="noStrike" kern="0" cap="none" spc="0" normalizeH="0" baseline="0" noProof="0">
              <a:ln w="22225">
                <a:solidFill>
                  <a:srgbClr val="ED7D31"/>
                </a:solidFill>
                <a:prstDash val="solid"/>
              </a:ln>
              <a:solidFill>
                <a:srgbClr val="ED7D31">
                  <a:lumMod val="40000"/>
                  <a:lumOff val="60000"/>
                </a:srgbClr>
              </a:solidFill>
              <a:effectLst/>
              <a:uLnTx/>
              <a:uFillTx/>
            </a:rPr>
            <a:t>Muster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1EAA0-0C8D-498F-9267-88E8DD28C0F4}">
  <sheetPr>
    <pageSetUpPr fitToPage="1"/>
  </sheetPr>
  <dimension ref="A1:R63"/>
  <sheetViews>
    <sheetView showGridLines="0" tabSelected="1" topLeftCell="A35" zoomScale="85" zoomScaleNormal="85" workbookViewId="0">
      <selection activeCell="F35" sqref="F35"/>
    </sheetView>
  </sheetViews>
  <sheetFormatPr baseColWidth="10" defaultColWidth="8.85546875" defaultRowHeight="15" x14ac:dyDescent="0.2"/>
  <cols>
    <col min="1" max="1" width="18.85546875" style="4" bestFit="1" customWidth="1"/>
    <col min="2" max="2" width="11.42578125" style="1" customWidth="1"/>
    <col min="3" max="3" width="58" style="3" bestFit="1" customWidth="1"/>
    <col min="4" max="4" width="9.42578125" style="1" bestFit="1" customWidth="1"/>
    <col min="5" max="5" width="11.5703125" style="1" customWidth="1"/>
    <col min="6" max="6" width="19.28515625" style="3" bestFit="1" customWidth="1"/>
    <col min="7" max="7" width="16.140625" style="1" bestFit="1" customWidth="1"/>
    <col min="8" max="8" width="14.7109375" style="1" customWidth="1"/>
    <col min="9" max="9" width="15.85546875" style="1" customWidth="1"/>
    <col min="10" max="10" width="18.85546875" style="1" customWidth="1"/>
    <col min="11" max="11" width="10.140625" style="1" customWidth="1"/>
    <col min="12" max="12" width="11.140625" style="1" bestFit="1" customWidth="1"/>
    <col min="13" max="13" width="8.85546875" style="1" customWidth="1"/>
    <col min="14" max="14" width="11.140625" style="1" bestFit="1" customWidth="1"/>
    <col min="15" max="15" width="8.85546875" style="1"/>
    <col min="16" max="16" width="11.140625" style="1" bestFit="1" customWidth="1"/>
    <col min="17" max="17" width="3" style="1" customWidth="1"/>
    <col min="18" max="16384" width="8.85546875" style="1"/>
  </cols>
  <sheetData>
    <row r="1" spans="1:18" ht="18.75" thickBot="1" x14ac:dyDescent="0.3">
      <c r="A1" s="39" t="s">
        <v>36</v>
      </c>
      <c r="B1" s="40"/>
      <c r="C1" s="41"/>
      <c r="D1" s="42"/>
      <c r="E1" s="42"/>
      <c r="F1" s="41"/>
      <c r="G1" s="42"/>
      <c r="H1" s="42"/>
      <c r="I1" s="42"/>
      <c r="J1" s="42"/>
      <c r="K1" s="2"/>
      <c r="L1" s="2"/>
      <c r="M1" s="2"/>
      <c r="N1" s="2"/>
      <c r="O1" s="2"/>
      <c r="P1" s="2"/>
      <c r="Q1" s="2"/>
      <c r="R1" s="2"/>
    </row>
    <row r="2" spans="1:18" x14ac:dyDescent="0.2">
      <c r="K2" s="98"/>
      <c r="L2" s="98"/>
      <c r="M2" s="98"/>
      <c r="N2" s="98"/>
      <c r="O2" s="98"/>
      <c r="P2" s="98"/>
      <c r="Q2" s="2"/>
      <c r="R2" s="2"/>
    </row>
    <row r="3" spans="1:18" ht="76.5" customHeight="1" x14ac:dyDescent="0.2">
      <c r="A3" s="27" t="s">
        <v>0</v>
      </c>
      <c r="B3" s="28" t="s">
        <v>9</v>
      </c>
      <c r="C3" s="28" t="s">
        <v>40</v>
      </c>
      <c r="D3" s="101" t="s">
        <v>10</v>
      </c>
      <c r="E3" s="101"/>
      <c r="F3" s="6" t="s">
        <v>12</v>
      </c>
      <c r="G3" s="6" t="s">
        <v>4</v>
      </c>
      <c r="H3" s="99" t="s">
        <v>45</v>
      </c>
      <c r="I3" s="100"/>
      <c r="J3" s="6" t="s">
        <v>5</v>
      </c>
      <c r="K3" s="10"/>
      <c r="L3" s="10"/>
      <c r="M3" s="10"/>
      <c r="N3" s="10"/>
      <c r="O3" s="10"/>
      <c r="P3" s="10"/>
      <c r="Q3" s="2"/>
      <c r="R3" s="2"/>
    </row>
    <row r="4" spans="1:18" ht="15" customHeight="1" x14ac:dyDescent="0.25">
      <c r="A4" s="87"/>
      <c r="B4" s="88"/>
      <c r="C4" s="89"/>
      <c r="D4" s="48" t="s">
        <v>3</v>
      </c>
      <c r="E4" s="48" t="s">
        <v>1</v>
      </c>
      <c r="F4" s="5" t="s">
        <v>6</v>
      </c>
      <c r="G4" s="5" t="s">
        <v>6</v>
      </c>
      <c r="H4" s="48" t="s">
        <v>3</v>
      </c>
      <c r="I4" s="48" t="s">
        <v>1</v>
      </c>
      <c r="J4" s="5"/>
      <c r="K4" s="11"/>
      <c r="L4" s="11"/>
      <c r="M4" s="11"/>
      <c r="N4" s="11"/>
      <c r="O4" s="11"/>
      <c r="P4" s="11"/>
      <c r="Q4" s="2"/>
      <c r="R4" s="2"/>
    </row>
    <row r="5" spans="1:18" ht="15.75" x14ac:dyDescent="0.25">
      <c r="A5" s="73">
        <v>1</v>
      </c>
      <c r="B5" s="74"/>
      <c r="C5" s="24" t="s">
        <v>37</v>
      </c>
      <c r="D5" s="75"/>
      <c r="E5" s="75"/>
      <c r="F5" s="75"/>
      <c r="G5" s="75"/>
      <c r="H5" s="75"/>
      <c r="I5" s="75"/>
      <c r="J5" s="76"/>
      <c r="K5" s="11"/>
      <c r="L5" s="11"/>
      <c r="M5" s="11"/>
      <c r="N5" s="11"/>
      <c r="O5" s="11"/>
      <c r="P5" s="11"/>
      <c r="Q5" s="2"/>
      <c r="R5" s="2"/>
    </row>
    <row r="6" spans="1:18" ht="15.75" x14ac:dyDescent="0.25">
      <c r="A6" s="25" t="s">
        <v>25</v>
      </c>
      <c r="B6" s="77"/>
      <c r="C6" s="24" t="s">
        <v>42</v>
      </c>
      <c r="D6" s="92"/>
      <c r="E6" s="93"/>
      <c r="F6" s="93"/>
      <c r="G6" s="93"/>
      <c r="H6" s="93"/>
      <c r="I6" s="93"/>
      <c r="J6" s="94"/>
      <c r="K6" s="11"/>
      <c r="L6" s="11"/>
      <c r="M6" s="11"/>
      <c r="N6" s="11"/>
      <c r="O6" s="11"/>
      <c r="P6" s="11"/>
      <c r="Q6" s="2"/>
      <c r="R6" s="2"/>
    </row>
    <row r="7" spans="1:18" ht="30" x14ac:dyDescent="0.2">
      <c r="A7" s="90"/>
      <c r="B7" s="57" t="s">
        <v>15</v>
      </c>
      <c r="C7" s="15" t="s">
        <v>38</v>
      </c>
      <c r="D7" s="56">
        <v>3900</v>
      </c>
      <c r="E7" s="12" t="s">
        <v>2</v>
      </c>
      <c r="F7" s="109"/>
      <c r="G7" s="13" t="str">
        <f>IF(F7&gt;0,D7*F7,"")</f>
        <v/>
      </c>
      <c r="H7" s="16">
        <v>19500</v>
      </c>
      <c r="I7" s="12" t="s">
        <v>2</v>
      </c>
      <c r="J7" s="43" t="s">
        <v>7</v>
      </c>
      <c r="K7" s="2"/>
      <c r="L7" s="2"/>
      <c r="M7" s="2"/>
      <c r="N7" s="2"/>
      <c r="O7" s="2"/>
      <c r="P7" s="2"/>
      <c r="Q7" s="2"/>
      <c r="R7" s="2"/>
    </row>
    <row r="8" spans="1:18" ht="60" x14ac:dyDescent="0.2">
      <c r="A8" s="90"/>
      <c r="B8" s="57" t="s">
        <v>16</v>
      </c>
      <c r="C8" s="15" t="s">
        <v>14</v>
      </c>
      <c r="D8" s="56">
        <v>1</v>
      </c>
      <c r="E8" s="12" t="s">
        <v>13</v>
      </c>
      <c r="F8" s="109"/>
      <c r="G8" s="13" t="str">
        <f>IF(F8&gt;0,D8*F8,"")</f>
        <v/>
      </c>
      <c r="H8" s="16"/>
      <c r="I8" s="12"/>
      <c r="J8" s="43" t="s">
        <v>23</v>
      </c>
      <c r="K8" s="2"/>
      <c r="L8" s="2"/>
      <c r="M8" s="2"/>
      <c r="N8" s="2"/>
      <c r="O8" s="2"/>
      <c r="P8" s="2"/>
      <c r="Q8" s="2"/>
      <c r="R8" s="2"/>
    </row>
    <row r="9" spans="1:18" ht="15.75" x14ac:dyDescent="0.2">
      <c r="A9" s="90"/>
      <c r="B9" s="25"/>
      <c r="C9" s="83" t="s">
        <v>28</v>
      </c>
      <c r="D9" s="79"/>
      <c r="E9" s="80"/>
      <c r="F9" s="81"/>
      <c r="G9" s="82">
        <f>SUM(G7:G8)</f>
        <v>0</v>
      </c>
      <c r="H9" s="78"/>
      <c r="I9" s="78"/>
      <c r="J9" s="78"/>
      <c r="K9" s="2"/>
      <c r="L9" s="2"/>
      <c r="M9" s="2"/>
      <c r="N9" s="2"/>
      <c r="O9" s="2"/>
      <c r="P9" s="2"/>
      <c r="Q9" s="2"/>
      <c r="R9" s="2"/>
    </row>
    <row r="10" spans="1:18" ht="15.75" x14ac:dyDescent="0.2">
      <c r="A10" s="31"/>
      <c r="B10" s="31"/>
      <c r="C10" s="31"/>
      <c r="D10" s="31"/>
      <c r="E10" s="31"/>
      <c r="F10" s="31"/>
      <c r="G10" s="32"/>
      <c r="H10" s="32"/>
      <c r="I10" s="32"/>
      <c r="J10" s="33"/>
      <c r="K10" s="2"/>
      <c r="L10" s="2"/>
      <c r="M10" s="2"/>
      <c r="N10" s="2"/>
      <c r="O10" s="2"/>
      <c r="P10" s="2"/>
      <c r="Q10" s="2"/>
      <c r="R10" s="2"/>
    </row>
    <row r="11" spans="1:18" ht="15.75" x14ac:dyDescent="0.2">
      <c r="A11" s="25" t="s">
        <v>26</v>
      </c>
      <c r="B11" s="25"/>
      <c r="C11" s="24" t="s">
        <v>43</v>
      </c>
      <c r="D11" s="92"/>
      <c r="E11" s="93"/>
      <c r="F11" s="94"/>
      <c r="G11" s="92"/>
      <c r="H11" s="93"/>
      <c r="I11" s="94"/>
      <c r="J11" s="24"/>
      <c r="K11" s="2"/>
      <c r="L11" s="2"/>
      <c r="M11" s="2"/>
      <c r="N11" s="2"/>
      <c r="O11" s="2"/>
      <c r="P11" s="2"/>
      <c r="Q11" s="2"/>
      <c r="R11" s="2"/>
    </row>
    <row r="12" spans="1:18" ht="30" x14ac:dyDescent="0.2">
      <c r="A12" s="102"/>
      <c r="B12" s="57" t="s">
        <v>17</v>
      </c>
      <c r="C12" s="15" t="s">
        <v>38</v>
      </c>
      <c r="D12" s="56">
        <v>2600</v>
      </c>
      <c r="E12" s="12" t="s">
        <v>2</v>
      </c>
      <c r="F12" s="109"/>
      <c r="G12" s="13" t="str">
        <f t="shared" ref="G12:G13" si="0">IF(F12&gt;0,D12*F12,"")</f>
        <v/>
      </c>
      <c r="H12" s="16">
        <v>13000</v>
      </c>
      <c r="I12" s="12" t="s">
        <v>2</v>
      </c>
      <c r="J12" s="43" t="s">
        <v>7</v>
      </c>
      <c r="K12" s="2"/>
      <c r="L12" s="2"/>
      <c r="M12" s="2"/>
      <c r="N12" s="2"/>
      <c r="O12" s="2"/>
      <c r="P12" s="2"/>
      <c r="Q12" s="2"/>
      <c r="R12" s="2"/>
    </row>
    <row r="13" spans="1:18" ht="60" x14ac:dyDescent="0.2">
      <c r="A13" s="102"/>
      <c r="B13" s="57" t="s">
        <v>18</v>
      </c>
      <c r="C13" s="15" t="s">
        <v>14</v>
      </c>
      <c r="D13" s="56">
        <v>1</v>
      </c>
      <c r="E13" s="12" t="s">
        <v>13</v>
      </c>
      <c r="F13" s="109"/>
      <c r="G13" s="13" t="str">
        <f t="shared" si="0"/>
        <v/>
      </c>
      <c r="H13" s="16"/>
      <c r="I13" s="12"/>
      <c r="J13" s="43" t="s">
        <v>23</v>
      </c>
      <c r="K13" s="2"/>
      <c r="L13" s="2"/>
      <c r="M13" s="2"/>
      <c r="N13" s="2"/>
      <c r="O13" s="2"/>
      <c r="P13" s="2"/>
      <c r="Q13" s="2"/>
      <c r="R13" s="2"/>
    </row>
    <row r="14" spans="1:18" ht="15.75" customHeight="1" x14ac:dyDescent="0.2">
      <c r="A14" s="103"/>
      <c r="B14" s="25"/>
      <c r="C14" s="83" t="s">
        <v>29</v>
      </c>
      <c r="D14" s="79"/>
      <c r="E14" s="80"/>
      <c r="F14" s="81"/>
      <c r="G14" s="82">
        <f>SUM(G12:G13)</f>
        <v>0</v>
      </c>
      <c r="H14" s="78"/>
      <c r="I14" s="78"/>
      <c r="J14" s="78"/>
      <c r="K14" s="2"/>
      <c r="L14" s="2"/>
      <c r="M14" s="2"/>
      <c r="N14" s="2"/>
      <c r="O14" s="2"/>
      <c r="P14" s="2"/>
      <c r="Q14" s="2"/>
      <c r="R14" s="2"/>
    </row>
    <row r="15" spans="1:18" ht="13.5" customHeight="1" x14ac:dyDescent="0.2">
      <c r="A15" s="92"/>
      <c r="B15" s="93"/>
      <c r="C15" s="93"/>
      <c r="D15" s="93"/>
      <c r="E15" s="93"/>
      <c r="F15" s="93"/>
      <c r="G15" s="93"/>
      <c r="H15" s="93"/>
      <c r="I15" s="93"/>
      <c r="J15" s="94"/>
      <c r="K15" s="2"/>
      <c r="L15" s="2"/>
      <c r="M15" s="2"/>
      <c r="N15" s="2"/>
      <c r="O15" s="2"/>
      <c r="P15" s="2"/>
      <c r="Q15" s="2"/>
      <c r="R15" s="2"/>
    </row>
    <row r="16" spans="1:18" ht="15.75" hidden="1" customHeight="1" x14ac:dyDescent="0.2">
      <c r="A16" s="44"/>
      <c r="B16" s="45"/>
      <c r="C16" s="44"/>
      <c r="D16" s="45"/>
      <c r="E16" s="44"/>
      <c r="F16" s="45"/>
      <c r="G16" s="44"/>
      <c r="H16" s="45"/>
      <c r="I16" s="44"/>
      <c r="J16" s="45"/>
      <c r="K16" s="2"/>
      <c r="L16" s="2"/>
      <c r="M16" s="2"/>
      <c r="N16" s="2"/>
      <c r="O16" s="2"/>
      <c r="P16" s="2"/>
      <c r="Q16" s="2"/>
      <c r="R16" s="2"/>
    </row>
    <row r="17" spans="1:18" ht="15" hidden="1" customHeight="1" x14ac:dyDescent="0.2">
      <c r="A17" s="46"/>
      <c r="B17" s="47"/>
      <c r="C17" s="46"/>
      <c r="D17" s="47"/>
      <c r="E17" s="46"/>
      <c r="F17" s="47"/>
      <c r="G17" s="46"/>
      <c r="H17" s="47"/>
      <c r="I17" s="46"/>
      <c r="J17" s="47"/>
      <c r="K17" s="2"/>
      <c r="L17" s="2"/>
      <c r="M17" s="2"/>
      <c r="N17" s="2"/>
      <c r="O17" s="2"/>
      <c r="P17" s="2"/>
      <c r="Q17" s="2"/>
      <c r="R17" s="2"/>
    </row>
    <row r="18" spans="1:18" hidden="1" x14ac:dyDescent="0.2">
      <c r="A18" s="17"/>
      <c r="B18" s="17"/>
      <c r="C18" s="18"/>
      <c r="D18" s="19"/>
      <c r="E18" s="19"/>
      <c r="F18" s="22"/>
      <c r="G18" s="20"/>
      <c r="H18" s="21"/>
      <c r="I18" s="19"/>
      <c r="J18" s="49"/>
      <c r="K18" s="2"/>
      <c r="L18" s="2"/>
      <c r="M18" s="2"/>
      <c r="N18" s="2"/>
      <c r="O18" s="2"/>
      <c r="P18" s="2"/>
      <c r="Q18" s="2"/>
      <c r="R18" s="2"/>
    </row>
    <row r="19" spans="1:18" ht="15.75" x14ac:dyDescent="0.25">
      <c r="A19" s="87"/>
      <c r="B19" s="88"/>
      <c r="C19" s="89"/>
      <c r="D19" s="14" t="s">
        <v>3</v>
      </c>
      <c r="E19" s="14" t="s">
        <v>1</v>
      </c>
      <c r="F19" s="5" t="s">
        <v>6</v>
      </c>
      <c r="G19" s="5" t="s">
        <v>6</v>
      </c>
      <c r="H19" s="14" t="s">
        <v>3</v>
      </c>
      <c r="I19" s="14" t="s">
        <v>1</v>
      </c>
      <c r="J19" s="5"/>
      <c r="K19" s="2"/>
      <c r="L19" s="2"/>
      <c r="M19" s="2"/>
      <c r="N19" s="2"/>
      <c r="O19" s="2"/>
      <c r="P19" s="2"/>
      <c r="Q19" s="2"/>
      <c r="R19" s="2"/>
    </row>
    <row r="20" spans="1:18" ht="15.75" x14ac:dyDescent="0.2">
      <c r="A20" s="73">
        <v>2</v>
      </c>
      <c r="B20" s="74"/>
      <c r="C20" s="24" t="s">
        <v>39</v>
      </c>
      <c r="D20" s="76"/>
      <c r="E20" s="92"/>
      <c r="F20" s="93"/>
      <c r="G20" s="94"/>
      <c r="H20" s="92"/>
      <c r="I20" s="93"/>
      <c r="J20" s="94"/>
      <c r="K20" s="2"/>
      <c r="L20" s="2"/>
      <c r="M20" s="2"/>
      <c r="N20" s="2"/>
      <c r="O20" s="2"/>
      <c r="P20" s="2"/>
      <c r="Q20" s="2"/>
      <c r="R20" s="2"/>
    </row>
    <row r="21" spans="1:18" ht="15.75" x14ac:dyDescent="0.2">
      <c r="A21" s="25" t="s">
        <v>27</v>
      </c>
      <c r="B21" s="77"/>
      <c r="C21" s="24" t="s">
        <v>42</v>
      </c>
      <c r="D21" s="92"/>
      <c r="E21" s="93"/>
      <c r="F21" s="93"/>
      <c r="G21" s="93"/>
      <c r="H21" s="93"/>
      <c r="I21" s="93"/>
      <c r="J21" s="94"/>
      <c r="K21" s="2"/>
      <c r="L21" s="2"/>
      <c r="M21" s="2"/>
      <c r="N21" s="2"/>
      <c r="O21" s="2"/>
      <c r="P21" s="2"/>
      <c r="Q21" s="2"/>
      <c r="R21" s="2"/>
    </row>
    <row r="22" spans="1:18" ht="30" x14ac:dyDescent="0.2">
      <c r="A22" s="91"/>
      <c r="B22" s="57" t="s">
        <v>19</v>
      </c>
      <c r="C22" s="15" t="s">
        <v>44</v>
      </c>
      <c r="D22" s="56">
        <v>2160</v>
      </c>
      <c r="E22" s="58" t="s">
        <v>2</v>
      </c>
      <c r="F22" s="109"/>
      <c r="G22" s="59" t="str">
        <f>IF(F22&gt;0,D22*F22,"")</f>
        <v/>
      </c>
      <c r="H22" s="16">
        <v>10800</v>
      </c>
      <c r="I22" s="58" t="s">
        <v>2</v>
      </c>
      <c r="J22" s="60" t="s">
        <v>7</v>
      </c>
      <c r="K22" s="2"/>
      <c r="L22" s="2"/>
      <c r="M22" s="2"/>
      <c r="N22" s="2"/>
      <c r="O22" s="2"/>
      <c r="P22" s="2"/>
      <c r="Q22" s="2"/>
      <c r="R22" s="2"/>
    </row>
    <row r="23" spans="1:18" ht="60" x14ac:dyDescent="0.2">
      <c r="A23" s="90"/>
      <c r="B23" s="57" t="s">
        <v>20</v>
      </c>
      <c r="C23" s="15" t="s">
        <v>14</v>
      </c>
      <c r="D23" s="56">
        <v>1</v>
      </c>
      <c r="E23" s="58" t="s">
        <v>13</v>
      </c>
      <c r="F23" s="109"/>
      <c r="G23" s="59" t="str">
        <f t="shared" ref="G23" si="1">IF(F23&gt;0,D23*F23,"")</f>
        <v/>
      </c>
      <c r="H23" s="16"/>
      <c r="I23" s="58"/>
      <c r="J23" s="60" t="s">
        <v>23</v>
      </c>
      <c r="K23" s="2"/>
      <c r="L23" s="2"/>
      <c r="M23" s="2"/>
      <c r="N23" s="2"/>
      <c r="O23" s="2"/>
      <c r="P23" s="2"/>
      <c r="Q23" s="2"/>
      <c r="R23" s="2"/>
    </row>
    <row r="24" spans="1:18" ht="15.75" x14ac:dyDescent="0.2">
      <c r="A24" s="90"/>
      <c r="B24" s="25"/>
      <c r="C24" s="83" t="s">
        <v>30</v>
      </c>
      <c r="D24" s="79"/>
      <c r="E24" s="80"/>
      <c r="F24" s="81"/>
      <c r="G24" s="82">
        <f>SUM(G22:G23)</f>
        <v>0</v>
      </c>
      <c r="H24" s="78"/>
      <c r="I24" s="78"/>
      <c r="J24" s="78"/>
      <c r="K24" s="2"/>
      <c r="L24" s="2"/>
      <c r="M24" s="2"/>
      <c r="N24" s="2"/>
      <c r="O24" s="2"/>
      <c r="P24" s="2"/>
      <c r="Q24" s="2"/>
      <c r="R24" s="2"/>
    </row>
    <row r="25" spans="1:18" ht="15.75" x14ac:dyDescent="0.2">
      <c r="A25" s="108"/>
      <c r="B25" s="23"/>
      <c r="C25" s="29"/>
      <c r="D25" s="30"/>
      <c r="E25" s="31"/>
      <c r="F25" s="31"/>
      <c r="G25" s="32"/>
      <c r="H25" s="32"/>
      <c r="I25" s="32"/>
      <c r="J25" s="33"/>
      <c r="K25" s="2"/>
      <c r="L25" s="2"/>
      <c r="M25" s="2"/>
      <c r="N25" s="2"/>
      <c r="O25" s="2"/>
      <c r="P25" s="2"/>
      <c r="Q25" s="2"/>
      <c r="R25" s="2"/>
    </row>
    <row r="26" spans="1:18" ht="15.75" x14ac:dyDescent="0.2">
      <c r="A26" s="25" t="s">
        <v>33</v>
      </c>
      <c r="B26" s="25"/>
      <c r="C26" s="24" t="s">
        <v>43</v>
      </c>
      <c r="D26" s="92"/>
      <c r="E26" s="93"/>
      <c r="F26" s="93"/>
      <c r="G26" s="93"/>
      <c r="H26" s="93"/>
      <c r="I26" s="93"/>
      <c r="J26" s="94"/>
      <c r="K26" s="2"/>
      <c r="L26" s="2"/>
      <c r="M26" s="2"/>
      <c r="N26" s="2"/>
      <c r="O26" s="2"/>
      <c r="P26" s="2"/>
      <c r="Q26" s="2"/>
      <c r="R26" s="2"/>
    </row>
    <row r="27" spans="1:18" ht="30" x14ac:dyDescent="0.2">
      <c r="A27" s="107"/>
      <c r="B27" s="57" t="s">
        <v>21</v>
      </c>
      <c r="C27" s="15" t="s">
        <v>44</v>
      </c>
      <c r="D27" s="56">
        <v>1440</v>
      </c>
      <c r="E27" s="58" t="s">
        <v>2</v>
      </c>
      <c r="F27" s="109"/>
      <c r="G27" s="59" t="str">
        <f>IF(F27&gt;0,D27*F27,"")</f>
        <v/>
      </c>
      <c r="H27" s="16">
        <v>7200</v>
      </c>
      <c r="I27" s="58" t="s">
        <v>2</v>
      </c>
      <c r="J27" s="60" t="s">
        <v>7</v>
      </c>
      <c r="K27" s="2"/>
      <c r="L27" s="2"/>
      <c r="M27" s="2"/>
      <c r="N27" s="2"/>
      <c r="O27" s="2"/>
      <c r="P27" s="2"/>
      <c r="Q27" s="2"/>
      <c r="R27" s="2"/>
    </row>
    <row r="28" spans="1:18" ht="60" x14ac:dyDescent="0.2">
      <c r="A28" s="102"/>
      <c r="B28" s="57" t="s">
        <v>22</v>
      </c>
      <c r="C28" s="15" t="s">
        <v>14</v>
      </c>
      <c r="D28" s="50">
        <v>1</v>
      </c>
      <c r="E28" s="12" t="s">
        <v>13</v>
      </c>
      <c r="F28" s="109"/>
      <c r="G28" s="59" t="str">
        <f>IF(F28&gt;0,D28*F28,"")</f>
        <v/>
      </c>
      <c r="H28" s="37"/>
      <c r="I28" s="12"/>
      <c r="J28" s="43" t="s">
        <v>23</v>
      </c>
      <c r="K28" s="2"/>
      <c r="L28" s="2"/>
      <c r="M28" s="2"/>
      <c r="N28" s="2"/>
      <c r="O28" s="2"/>
      <c r="P28" s="2"/>
      <c r="Q28" s="2"/>
      <c r="R28" s="2"/>
    </row>
    <row r="29" spans="1:18" ht="15.75" customHeight="1" x14ac:dyDescent="0.2">
      <c r="A29" s="103"/>
      <c r="B29" s="25"/>
      <c r="C29" s="83" t="s">
        <v>31</v>
      </c>
      <c r="D29" s="79"/>
      <c r="E29" s="80"/>
      <c r="F29" s="81"/>
      <c r="G29" s="82">
        <f>SUM(G27:G28)</f>
        <v>0</v>
      </c>
      <c r="H29" s="78"/>
      <c r="I29" s="78"/>
      <c r="J29" s="78"/>
      <c r="K29" s="2"/>
      <c r="L29" s="2"/>
      <c r="M29" s="2"/>
      <c r="N29" s="2"/>
      <c r="O29" s="2"/>
      <c r="P29" s="2"/>
      <c r="Q29" s="2"/>
      <c r="R29" s="2"/>
    </row>
    <row r="30" spans="1:18" s="70" customFormat="1" ht="15.75" customHeight="1" x14ac:dyDescent="0.2">
      <c r="A30" s="104"/>
      <c r="B30" s="105"/>
      <c r="C30" s="105"/>
      <c r="D30" s="105"/>
      <c r="E30" s="105"/>
      <c r="F30" s="105"/>
      <c r="G30" s="105"/>
      <c r="H30" s="105"/>
      <c r="I30" s="105"/>
      <c r="J30" s="106"/>
      <c r="K30" s="2"/>
      <c r="L30" s="2"/>
      <c r="M30" s="2"/>
      <c r="N30" s="2"/>
      <c r="O30" s="2"/>
      <c r="P30" s="2"/>
      <c r="Q30" s="2"/>
      <c r="R30" s="2"/>
    </row>
    <row r="31" spans="1:18" ht="15.75" hidden="1" customHeight="1" x14ac:dyDescent="0.2">
      <c r="A31" s="87"/>
      <c r="B31" s="88"/>
      <c r="C31" s="87"/>
      <c r="D31" s="88"/>
      <c r="E31" s="87"/>
      <c r="F31" s="88"/>
      <c r="G31" s="87"/>
      <c r="H31" s="88"/>
      <c r="I31" s="87"/>
      <c r="J31" s="88"/>
      <c r="K31" s="2"/>
      <c r="L31" s="2"/>
      <c r="M31" s="2"/>
      <c r="N31" s="2"/>
      <c r="O31" s="2"/>
      <c r="P31" s="2"/>
      <c r="Q31" s="2"/>
      <c r="R31" s="2"/>
    </row>
    <row r="32" spans="1:18" ht="15" hidden="1" customHeight="1" x14ac:dyDescent="0.2">
      <c r="A32" s="87"/>
      <c r="B32" s="88"/>
      <c r="C32" s="87"/>
      <c r="D32" s="88"/>
      <c r="E32" s="87"/>
      <c r="F32" s="88"/>
      <c r="G32" s="87"/>
      <c r="H32" s="88"/>
      <c r="I32" s="87"/>
      <c r="J32" s="88"/>
      <c r="K32" s="2"/>
      <c r="L32" s="2"/>
      <c r="M32" s="2"/>
      <c r="N32" s="2"/>
      <c r="O32" s="2"/>
      <c r="P32" s="2"/>
      <c r="Q32" s="2"/>
      <c r="R32" s="2"/>
    </row>
    <row r="33" spans="1:18" ht="15.75" x14ac:dyDescent="0.25">
      <c r="A33" s="87"/>
      <c r="B33" s="88"/>
      <c r="C33" s="89"/>
      <c r="D33" s="48" t="s">
        <v>3</v>
      </c>
      <c r="E33" s="48" t="s">
        <v>1</v>
      </c>
      <c r="F33" s="5" t="s">
        <v>6</v>
      </c>
      <c r="G33" s="5" t="s">
        <v>6</v>
      </c>
      <c r="H33" s="48" t="s">
        <v>3</v>
      </c>
      <c r="I33" s="48" t="s">
        <v>1</v>
      </c>
      <c r="J33" s="5"/>
      <c r="K33" s="2"/>
      <c r="L33" s="2"/>
      <c r="M33" s="2"/>
      <c r="N33" s="2"/>
      <c r="O33" s="2"/>
      <c r="P33" s="2"/>
      <c r="Q33" s="2"/>
      <c r="R33" s="2"/>
    </row>
    <row r="34" spans="1:18" ht="15.75" x14ac:dyDescent="0.2">
      <c r="A34" s="61">
        <v>3</v>
      </c>
      <c r="B34" s="74"/>
      <c r="C34" s="24" t="s">
        <v>47</v>
      </c>
      <c r="D34" s="75"/>
      <c r="E34" s="75"/>
      <c r="F34" s="75"/>
      <c r="G34" s="75"/>
      <c r="H34" s="75"/>
      <c r="I34" s="75"/>
      <c r="J34" s="76"/>
      <c r="K34" s="2"/>
      <c r="L34" s="2"/>
      <c r="M34" s="2"/>
      <c r="N34" s="2"/>
      <c r="O34" s="2"/>
      <c r="P34" s="2"/>
      <c r="Q34" s="2"/>
      <c r="R34" s="2"/>
    </row>
    <row r="35" spans="1:18" ht="30" x14ac:dyDescent="0.2">
      <c r="A35" s="90"/>
      <c r="B35" s="57" t="s">
        <v>55</v>
      </c>
      <c r="C35" s="15" t="s">
        <v>38</v>
      </c>
      <c r="D35" s="56">
        <v>3500</v>
      </c>
      <c r="E35" s="58" t="s">
        <v>2</v>
      </c>
      <c r="F35" s="109"/>
      <c r="G35" s="59" t="str">
        <f t="shared" ref="G35:G36" si="2">IF(F35&gt;0,D35*F35,"")</f>
        <v/>
      </c>
      <c r="H35" s="16">
        <v>17500</v>
      </c>
      <c r="I35" s="58" t="s">
        <v>2</v>
      </c>
      <c r="J35" s="60" t="s">
        <v>7</v>
      </c>
      <c r="K35" s="2"/>
      <c r="L35" s="2"/>
      <c r="M35" s="2"/>
      <c r="N35" s="2"/>
      <c r="O35" s="2"/>
      <c r="P35" s="2"/>
      <c r="Q35" s="2"/>
      <c r="R35" s="2"/>
    </row>
    <row r="36" spans="1:18" ht="60" x14ac:dyDescent="0.2">
      <c r="A36" s="90"/>
      <c r="B36" s="57" t="s">
        <v>56</v>
      </c>
      <c r="C36" s="15" t="s">
        <v>14</v>
      </c>
      <c r="D36" s="56">
        <v>1</v>
      </c>
      <c r="E36" s="58" t="s">
        <v>13</v>
      </c>
      <c r="F36" s="109"/>
      <c r="G36" s="59" t="str">
        <f t="shared" si="2"/>
        <v/>
      </c>
      <c r="H36" s="16"/>
      <c r="I36" s="58"/>
      <c r="J36" s="60" t="s">
        <v>23</v>
      </c>
      <c r="K36" s="2"/>
      <c r="L36" s="2"/>
      <c r="M36" s="2"/>
      <c r="N36" s="2"/>
      <c r="O36" s="2"/>
      <c r="P36" s="2"/>
      <c r="Q36" s="2"/>
      <c r="R36" s="2"/>
    </row>
    <row r="37" spans="1:18" ht="15.75" x14ac:dyDescent="0.2">
      <c r="A37" s="90"/>
      <c r="B37" s="25"/>
      <c r="C37" s="83" t="s">
        <v>53</v>
      </c>
      <c r="D37" s="79"/>
      <c r="E37" s="80"/>
      <c r="F37" s="81"/>
      <c r="G37" s="82">
        <f>SUM(G35:G36)</f>
        <v>0</v>
      </c>
      <c r="H37" s="78"/>
      <c r="I37" s="78"/>
      <c r="J37" s="78"/>
      <c r="K37" s="2"/>
      <c r="L37" s="2"/>
      <c r="M37" s="2"/>
      <c r="N37" s="2"/>
      <c r="O37" s="2"/>
      <c r="P37" s="2"/>
      <c r="Q37" s="2"/>
      <c r="R37" s="2"/>
    </row>
    <row r="38" spans="1:18" s="70" customFormat="1" ht="15.75" x14ac:dyDescent="0.2">
      <c r="A38" s="95"/>
      <c r="B38" s="96"/>
      <c r="C38" s="96"/>
      <c r="D38" s="96"/>
      <c r="E38" s="96"/>
      <c r="F38" s="96"/>
      <c r="G38" s="96"/>
      <c r="H38" s="96"/>
      <c r="I38" s="96"/>
      <c r="J38" s="97"/>
    </row>
    <row r="39" spans="1:18" ht="15.75" x14ac:dyDescent="0.25">
      <c r="A39" s="51"/>
      <c r="B39" s="52"/>
      <c r="C39" s="53"/>
      <c r="D39" s="48" t="s">
        <v>3</v>
      </c>
      <c r="E39" s="48" t="s">
        <v>1</v>
      </c>
      <c r="F39" s="5" t="s">
        <v>6</v>
      </c>
      <c r="G39" s="5" t="s">
        <v>6</v>
      </c>
      <c r="H39" s="48" t="s">
        <v>3</v>
      </c>
      <c r="I39" s="48" t="s">
        <v>1</v>
      </c>
      <c r="J39" s="5"/>
    </row>
    <row r="40" spans="1:18" ht="15.75" x14ac:dyDescent="0.2">
      <c r="A40" s="26">
        <v>4</v>
      </c>
      <c r="B40" s="74"/>
      <c r="C40" s="24" t="s">
        <v>46</v>
      </c>
      <c r="D40" s="76"/>
      <c r="E40" s="92"/>
      <c r="F40" s="93"/>
      <c r="G40" s="94"/>
      <c r="H40" s="92"/>
      <c r="I40" s="93"/>
      <c r="J40" s="94"/>
    </row>
    <row r="41" spans="1:18" ht="30" x14ac:dyDescent="0.2">
      <c r="A41" s="91"/>
      <c r="B41" s="57" t="s">
        <v>57</v>
      </c>
      <c r="C41" s="15" t="s">
        <v>54</v>
      </c>
      <c r="D41" s="56">
        <v>750</v>
      </c>
      <c r="E41" s="58" t="s">
        <v>2</v>
      </c>
      <c r="F41" s="109"/>
      <c r="G41" s="59" t="str">
        <f>IF(F41&gt;0,D41*F41,"")</f>
        <v/>
      </c>
      <c r="H41" s="16">
        <v>4500</v>
      </c>
      <c r="I41" s="58" t="s">
        <v>2</v>
      </c>
      <c r="J41" s="60" t="s">
        <v>7</v>
      </c>
    </row>
    <row r="42" spans="1:18" ht="60" x14ac:dyDescent="0.2">
      <c r="A42" s="90"/>
      <c r="B42" s="57" t="s">
        <v>58</v>
      </c>
      <c r="C42" s="15" t="s">
        <v>14</v>
      </c>
      <c r="D42" s="56">
        <v>1</v>
      </c>
      <c r="E42" s="58" t="s">
        <v>13</v>
      </c>
      <c r="F42" s="109"/>
      <c r="G42" s="59" t="str">
        <f>IF(F42&gt;0,D42*F42,"")</f>
        <v/>
      </c>
      <c r="H42" s="16"/>
      <c r="I42" s="58"/>
      <c r="J42" s="60" t="s">
        <v>23</v>
      </c>
    </row>
    <row r="43" spans="1:18" ht="15.75" x14ac:dyDescent="0.2">
      <c r="A43" s="90"/>
      <c r="B43" s="25"/>
      <c r="C43" s="83" t="s">
        <v>48</v>
      </c>
      <c r="D43" s="79"/>
      <c r="E43" s="80"/>
      <c r="F43" s="81"/>
      <c r="G43" s="82">
        <f>SUM(G41:G42)</f>
        <v>0</v>
      </c>
      <c r="H43" s="78"/>
      <c r="I43" s="78"/>
      <c r="J43" s="78"/>
    </row>
    <row r="44" spans="1:18" s="70" customFormat="1" ht="16.5" customHeight="1" x14ac:dyDescent="0.2">
      <c r="A44" s="84"/>
      <c r="B44" s="85"/>
      <c r="C44" s="85"/>
      <c r="D44" s="85"/>
      <c r="E44" s="85"/>
      <c r="F44" s="85"/>
      <c r="G44" s="85"/>
      <c r="H44" s="85"/>
      <c r="I44" s="85"/>
      <c r="J44" s="86"/>
    </row>
    <row r="45" spans="1:18" ht="15.75" x14ac:dyDescent="0.25">
      <c r="A45" s="51"/>
      <c r="B45" s="52"/>
      <c r="C45" s="53"/>
      <c r="D45" s="48" t="s">
        <v>3</v>
      </c>
      <c r="E45" s="48" t="s">
        <v>1</v>
      </c>
      <c r="F45" s="5" t="s">
        <v>6</v>
      </c>
      <c r="G45" s="5" t="s">
        <v>6</v>
      </c>
      <c r="H45" s="48" t="s">
        <v>3</v>
      </c>
      <c r="I45" s="48" t="s">
        <v>1</v>
      </c>
      <c r="J45" s="5"/>
    </row>
    <row r="46" spans="1:18" ht="15.75" x14ac:dyDescent="0.2">
      <c r="A46" s="26">
        <v>5</v>
      </c>
      <c r="B46" s="74"/>
      <c r="C46" s="24" t="s">
        <v>41</v>
      </c>
      <c r="D46" s="75"/>
      <c r="E46" s="75"/>
      <c r="F46" s="75"/>
      <c r="G46" s="75"/>
      <c r="H46" s="75"/>
      <c r="I46" s="75"/>
      <c r="J46" s="76"/>
    </row>
    <row r="47" spans="1:18" ht="20.25" customHeight="1" x14ac:dyDescent="0.2">
      <c r="A47" s="54"/>
      <c r="B47" s="57" t="s">
        <v>49</v>
      </c>
      <c r="C47" s="15" t="s">
        <v>52</v>
      </c>
      <c r="D47" s="56">
        <v>3000</v>
      </c>
      <c r="E47" s="12" t="s">
        <v>2</v>
      </c>
      <c r="F47" s="109"/>
      <c r="G47" s="13" t="str">
        <f>IF(F47&gt;0,D47*F47,"")</f>
        <v/>
      </c>
      <c r="H47" s="16">
        <v>15000</v>
      </c>
      <c r="I47" s="12" t="s">
        <v>2</v>
      </c>
      <c r="J47" s="43" t="s">
        <v>7</v>
      </c>
    </row>
    <row r="48" spans="1:18" ht="60" x14ac:dyDescent="0.2">
      <c r="A48" s="55"/>
      <c r="B48" s="57" t="s">
        <v>50</v>
      </c>
      <c r="C48" s="15" t="s">
        <v>14</v>
      </c>
      <c r="D48" s="56">
        <v>1</v>
      </c>
      <c r="E48" s="12" t="s">
        <v>13</v>
      </c>
      <c r="F48" s="109"/>
      <c r="G48" s="13" t="str">
        <f>IF(F48&gt;0,D48*F48,"")</f>
        <v/>
      </c>
      <c r="H48" s="16"/>
      <c r="I48" s="12"/>
      <c r="J48" s="43" t="s">
        <v>23</v>
      </c>
    </row>
    <row r="49" spans="1:11" ht="18.75" customHeight="1" x14ac:dyDescent="0.2">
      <c r="A49" s="55"/>
      <c r="B49" s="25"/>
      <c r="C49" s="83" t="s">
        <v>51</v>
      </c>
      <c r="D49" s="79"/>
      <c r="E49" s="80"/>
      <c r="F49" s="81"/>
      <c r="G49" s="82">
        <f>SUM(G47:G48)</f>
        <v>0</v>
      </c>
      <c r="H49" s="78"/>
      <c r="I49" s="78"/>
      <c r="J49" s="78"/>
    </row>
    <row r="50" spans="1:11" ht="15.75" x14ac:dyDescent="0.2">
      <c r="A50" s="71"/>
      <c r="B50" s="72"/>
      <c r="C50" s="72"/>
      <c r="D50" s="72"/>
      <c r="E50" s="72"/>
      <c r="F50" s="72"/>
      <c r="G50" s="72"/>
      <c r="H50" s="72"/>
      <c r="I50" s="72"/>
      <c r="J50" s="72"/>
    </row>
    <row r="51" spans="1:11" x14ac:dyDescent="0.2">
      <c r="A51" s="1"/>
      <c r="C51" s="1"/>
      <c r="F51" s="1"/>
      <c r="J51" s="37"/>
    </row>
    <row r="52" spans="1:11" x14ac:dyDescent="0.2">
      <c r="A52" s="1"/>
      <c r="C52" s="1"/>
      <c r="F52" s="1"/>
    </row>
    <row r="53" spans="1:11" ht="15.75" x14ac:dyDescent="0.25">
      <c r="A53" s="7" t="s">
        <v>8</v>
      </c>
      <c r="B53" s="8"/>
      <c r="C53" s="9"/>
      <c r="D53" s="8"/>
      <c r="E53" s="8"/>
      <c r="F53" s="9"/>
      <c r="G53" s="8"/>
      <c r="H53" s="8"/>
      <c r="I53" s="8"/>
      <c r="J53" s="8"/>
    </row>
    <row r="54" spans="1:11" x14ac:dyDescent="0.2">
      <c r="A54" s="62"/>
      <c r="B54" s="63"/>
      <c r="C54" s="63"/>
      <c r="D54" s="63"/>
      <c r="E54" s="63"/>
      <c r="F54" s="63"/>
      <c r="G54" s="63"/>
      <c r="H54" s="63"/>
      <c r="I54" s="63"/>
      <c r="J54" s="64"/>
    </row>
    <row r="55" spans="1:11" x14ac:dyDescent="0.2">
      <c r="A55" s="67" t="s">
        <v>11</v>
      </c>
      <c r="B55" s="68"/>
      <c r="C55" s="68"/>
      <c r="D55" s="68"/>
      <c r="E55" s="68"/>
      <c r="F55" s="68"/>
      <c r="G55" s="68"/>
      <c r="H55" s="68"/>
      <c r="I55" s="68"/>
      <c r="J55" s="69"/>
      <c r="K55" s="3"/>
    </row>
    <row r="56" spans="1:11" x14ac:dyDescent="0.2">
      <c r="A56" s="67" t="s">
        <v>24</v>
      </c>
      <c r="B56" s="65"/>
      <c r="C56" s="65"/>
      <c r="D56" s="65"/>
      <c r="E56" s="65"/>
      <c r="F56" s="65"/>
      <c r="G56" s="65"/>
      <c r="H56" s="65"/>
      <c r="I56" s="65"/>
      <c r="J56" s="66"/>
      <c r="K56" s="3"/>
    </row>
    <row r="57" spans="1:11" x14ac:dyDescent="0.2">
      <c r="A57" s="67" t="s">
        <v>32</v>
      </c>
      <c r="B57" s="65"/>
      <c r="C57" s="65"/>
      <c r="D57" s="65"/>
      <c r="E57" s="65"/>
      <c r="F57" s="65"/>
      <c r="G57" s="65"/>
      <c r="H57" s="65"/>
      <c r="I57" s="65"/>
      <c r="J57" s="66"/>
      <c r="K57" s="3"/>
    </row>
    <row r="58" spans="1:11" ht="15" customHeight="1" x14ac:dyDescent="0.2">
      <c r="A58" s="36"/>
      <c r="B58" s="37"/>
      <c r="C58" s="38"/>
      <c r="D58" s="37"/>
      <c r="E58" s="37"/>
      <c r="F58" s="38"/>
      <c r="G58" s="37"/>
      <c r="H58" s="37"/>
      <c r="I58" s="37"/>
      <c r="J58" s="37"/>
      <c r="K58" s="3"/>
    </row>
    <row r="59" spans="1:11" ht="15" customHeight="1" x14ac:dyDescent="0.2">
      <c r="A59" s="110"/>
      <c r="B59" s="110"/>
      <c r="C59" s="110"/>
      <c r="D59" s="34"/>
      <c r="E59" s="110"/>
      <c r="F59" s="110"/>
      <c r="G59" s="110"/>
      <c r="H59" s="2"/>
      <c r="I59" s="2"/>
    </row>
    <row r="60" spans="1:11" x14ac:dyDescent="0.2">
      <c r="A60" s="110"/>
      <c r="B60" s="110"/>
      <c r="C60" s="110"/>
      <c r="D60" s="34"/>
      <c r="E60" s="110"/>
      <c r="F60" s="110"/>
      <c r="G60" s="110"/>
      <c r="H60" s="2"/>
      <c r="I60" s="2"/>
    </row>
    <row r="61" spans="1:11" x14ac:dyDescent="0.2">
      <c r="A61" s="110"/>
      <c r="B61" s="110"/>
      <c r="C61" s="110"/>
      <c r="D61" s="34"/>
      <c r="E61" s="110"/>
      <c r="F61" s="110"/>
      <c r="G61" s="110"/>
      <c r="H61" s="2"/>
      <c r="I61" s="2"/>
    </row>
    <row r="62" spans="1:11" ht="15.75" thickBot="1" x14ac:dyDescent="0.25">
      <c r="A62" s="111"/>
      <c r="B62" s="111"/>
      <c r="C62" s="111"/>
      <c r="D62" s="34"/>
      <c r="E62" s="111"/>
      <c r="F62" s="111"/>
      <c r="G62" s="111"/>
      <c r="H62" s="2"/>
      <c r="I62" s="2"/>
    </row>
    <row r="63" spans="1:11" x14ac:dyDescent="0.2">
      <c r="A63" s="35" t="s">
        <v>35</v>
      </c>
      <c r="B63" s="35"/>
      <c r="C63" s="35"/>
      <c r="D63" s="35"/>
      <c r="E63" s="35" t="s">
        <v>34</v>
      </c>
      <c r="F63" s="35"/>
      <c r="G63" s="35"/>
      <c r="H63" s="35"/>
      <c r="I63" s="35"/>
    </row>
  </sheetData>
  <sheetProtection algorithmName="SHA-512" hashValue="ep+6JpwQFRlXTtPpZlWW/hBtG2mdjJbev3bqtafXkx+VpCP6eXTa0MJN+b5hxr4qgmKoghtstyQAF1V9LRbhcw==" saltValue="eQLF3wRKxfzrq1Ty+E9txg==" spinCount="100000" sheet="1" selectLockedCells="1"/>
  <protectedRanges>
    <protectedRange sqref="A59:C62 E59:G62" name="Bereich5"/>
    <protectedRange sqref="F22:F23 F41:F42" name="Bereich3"/>
    <protectedRange sqref="F7:F8 F35:F36 F47:F48" name="Bereich1"/>
    <protectedRange sqref="F12:F13" name="Bereich2"/>
    <protectedRange sqref="F27:F28" name="Bereich4"/>
  </protectedRanges>
  <mergeCells count="37">
    <mergeCell ref="A15:J15"/>
    <mergeCell ref="A30:J30"/>
    <mergeCell ref="A31:B31"/>
    <mergeCell ref="A32:B32"/>
    <mergeCell ref="C31:D31"/>
    <mergeCell ref="C32:D32"/>
    <mergeCell ref="E31:F31"/>
    <mergeCell ref="G31:H31"/>
    <mergeCell ref="I31:J31"/>
    <mergeCell ref="E32:F32"/>
    <mergeCell ref="D26:J26"/>
    <mergeCell ref="A27:A29"/>
    <mergeCell ref="A22:A25"/>
    <mergeCell ref="A4:C4"/>
    <mergeCell ref="A7:A9"/>
    <mergeCell ref="A12:A14"/>
    <mergeCell ref="D6:J6"/>
    <mergeCell ref="D11:F11"/>
    <mergeCell ref="G11:I11"/>
    <mergeCell ref="O2:P2"/>
    <mergeCell ref="K2:L2"/>
    <mergeCell ref="M2:N2"/>
    <mergeCell ref="H3:I3"/>
    <mergeCell ref="D3:E3"/>
    <mergeCell ref="A44:J44"/>
    <mergeCell ref="A33:C33"/>
    <mergeCell ref="A35:A37"/>
    <mergeCell ref="A41:A43"/>
    <mergeCell ref="A19:C19"/>
    <mergeCell ref="D21:J21"/>
    <mergeCell ref="E20:G20"/>
    <mergeCell ref="H20:J20"/>
    <mergeCell ref="E40:G40"/>
    <mergeCell ref="H40:J40"/>
    <mergeCell ref="G32:H32"/>
    <mergeCell ref="I32:J32"/>
    <mergeCell ref="A38:J38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50" fitToHeight="4" orientation="portrait" r:id="rId1"/>
  <ignoredErrors>
    <ignoredError sqref="B14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4FB3780F994645A95CC9E0C2A29E5C" ma:contentTypeVersion="2" ma:contentTypeDescription="Ein neues Dokument erstellen." ma:contentTypeScope="" ma:versionID="317d99eb5250fe5125bcd53770954535">
  <xsd:schema xmlns:xsd="http://www.w3.org/2001/XMLSchema" xmlns:xs="http://www.w3.org/2001/XMLSchema" xmlns:p="http://schemas.microsoft.com/office/2006/metadata/properties" xmlns:ns2="751a6970-c7f5-4de4-8f12-d6ba25dbcc03" targetNamespace="http://schemas.microsoft.com/office/2006/metadata/properties" ma:root="true" ma:fieldsID="2d61cdff76b26506cee5ce35abb35f6a" ns2:_="">
    <xsd:import namespace="751a6970-c7f5-4de4-8f12-d6ba25dbc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a6970-c7f5-4de4-8f12-d6ba25dbcc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48E7F6-8C73-4F82-B05D-F26E530D1CE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751a6970-c7f5-4de4-8f12-d6ba25dbcc0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7E09E1-D5B7-46FF-BF51-AAFD9C307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1a6970-c7f5-4de4-8f12-d6ba25dbcc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D0386B-A9F4-44C7-88AD-A21B0C9431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2026-04-30T08:25:30Z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0x010100884FB3780F994645A95CC9E0C2A29E5C</vt:lpwstr>
  </property>
</Properties>
</file>